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 activeTab="2"/>
  </bookViews>
  <sheets>
    <sheet name="таблица 3 ДОП 2021" sheetId="1" r:id="rId1"/>
    <sheet name="таблица 3 ДОП 2022" sheetId="10" r:id="rId2"/>
    <sheet name="таблица 3 ДОП 2023" sheetId="11" r:id="rId3"/>
    <sheet name="Лист2" sheetId="2" r:id="rId4"/>
    <sheet name="Лист3" sheetId="3" r:id="rId5"/>
  </sheets>
  <definedNames>
    <definedName name="sub_11000" localSheetId="0">'таблица 3 ДОП 2021'!$A$1</definedName>
    <definedName name="sub_11000" localSheetId="1">'таблица 3 ДОП 2022'!$A$1</definedName>
    <definedName name="sub_11000" localSheetId="2">'таблица 3 ДОП 2023'!$A$1</definedName>
    <definedName name="_xlnm.Print_Area" localSheetId="0">'таблица 3 ДОП 2021'!$A$1:$Q$17</definedName>
    <definedName name="_xlnm.Print_Area" localSheetId="1">'таблица 3 ДОП 2022'!$A$1:$Q$17</definedName>
    <definedName name="_xlnm.Print_Area" localSheetId="2">'таблица 3 ДОП 2023'!$A$1:$Q$17</definedName>
  </definedNames>
  <calcPr calcId="125725" iterateDelta="1E-4"/>
</workbook>
</file>

<file path=xl/calcChain.xml><?xml version="1.0" encoding="utf-8"?>
<calcChain xmlns="http://schemas.openxmlformats.org/spreadsheetml/2006/main">
  <c r="P12" i="1"/>
  <c r="Q16" i="11"/>
  <c r="F16" s="1"/>
  <c r="Q15"/>
  <c r="F15" s="1"/>
  <c r="Q14"/>
  <c r="F14" s="1"/>
  <c r="Q13"/>
  <c r="F13" s="1"/>
  <c r="Q12"/>
  <c r="F12" s="1"/>
  <c r="Q11"/>
  <c r="F11" s="1"/>
  <c r="Q10"/>
  <c r="F10" s="1"/>
  <c r="Q16" i="10"/>
  <c r="F16"/>
  <c r="Q15"/>
  <c r="F15"/>
  <c r="Q14"/>
  <c r="F14"/>
  <c r="Q13"/>
  <c r="F13"/>
  <c r="Q12"/>
  <c r="F12"/>
  <c r="Q11"/>
  <c r="F11"/>
  <c r="Q10"/>
  <c r="F10"/>
  <c r="P17" i="11" l="1"/>
  <c r="O17"/>
  <c r="N17"/>
  <c r="M17"/>
  <c r="L17"/>
  <c r="K17"/>
  <c r="J17"/>
  <c r="I17"/>
  <c r="H17"/>
  <c r="G17"/>
  <c r="E17"/>
  <c r="P17" i="10"/>
  <c r="O17"/>
  <c r="N17"/>
  <c r="M17"/>
  <c r="L17"/>
  <c r="K17"/>
  <c r="I17"/>
  <c r="H17"/>
  <c r="G17"/>
  <c r="E17"/>
  <c r="J17"/>
  <c r="Q17" i="11" l="1"/>
  <c r="Q17" i="10" l="1"/>
  <c r="E17" i="1"/>
  <c r="Q10"/>
  <c r="F10" l="1"/>
  <c r="Q11"/>
  <c r="Q12"/>
  <c r="Q13"/>
  <c r="Q14"/>
  <c r="Q15"/>
  <c r="Q16"/>
  <c r="P17"/>
  <c r="F13" l="1"/>
  <c r="F15"/>
  <c r="F11"/>
  <c r="F16"/>
  <c r="F14"/>
  <c r="F12"/>
  <c r="G17"/>
  <c r="H17"/>
  <c r="I17"/>
  <c r="J17"/>
  <c r="K17"/>
  <c r="L17"/>
  <c r="M17"/>
  <c r="N17"/>
  <c r="O17"/>
  <c r="Q17"/>
</calcChain>
</file>

<file path=xl/sharedStrings.xml><?xml version="1.0" encoding="utf-8"?>
<sst xmlns="http://schemas.openxmlformats.org/spreadsheetml/2006/main" count="93" uniqueCount="33">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</sst>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3" fontId="8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1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vertical="top" wrapText="1"/>
    </xf>
    <xf numFmtId="3" fontId="8" fillId="0" borderId="14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/>
    </xf>
    <xf numFmtId="4" fontId="8" fillId="0" borderId="14" xfId="1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vertical="top" wrapText="1"/>
    </xf>
    <xf numFmtId="3" fontId="8" fillId="0" borderId="1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13" xfId="1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zoomScale="85" zoomScaleNormal="85" workbookViewId="0">
      <selection activeCell="A3" sqref="A3:Q3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140625" style="5" customWidth="1"/>
    <col min="19" max="19" width="15.5703125" style="5" bestFit="1" customWidth="1"/>
    <col min="20" max="20" width="13.85546875" style="5" customWidth="1"/>
    <col min="21" max="21" width="16.85546875" style="5" customWidth="1"/>
    <col min="22" max="16384" width="9.140625" style="5"/>
  </cols>
  <sheetData>
    <row r="1" spans="1:20" ht="18.7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0" ht="18.7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20" ht="18.7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20" ht="18.75">
      <c r="A4" s="12"/>
      <c r="B4" s="12"/>
      <c r="C4" s="12"/>
      <c r="D4" s="12"/>
      <c r="E4" s="12"/>
      <c r="F4" s="12"/>
      <c r="G4" s="24"/>
      <c r="H4" s="12"/>
      <c r="I4" s="12"/>
      <c r="J4" s="12"/>
      <c r="K4" s="24"/>
      <c r="L4" s="12"/>
      <c r="M4" s="12"/>
      <c r="N4" s="12"/>
      <c r="O4" s="12"/>
      <c r="P4" s="12"/>
      <c r="Q4" s="12"/>
    </row>
    <row r="5" spans="1:20" ht="15.75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20" ht="15.75">
      <c r="A6" s="49" t="s">
        <v>30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20" ht="16.5" thickBot="1">
      <c r="A7" s="6"/>
      <c r="P7" s="50" t="s">
        <v>29</v>
      </c>
      <c r="Q7" s="50"/>
    </row>
    <row r="8" spans="1:20" ht="31.5" customHeight="1" thickBot="1">
      <c r="A8" s="13" t="s">
        <v>0</v>
      </c>
      <c r="B8" s="51" t="s">
        <v>16</v>
      </c>
      <c r="C8" s="53" t="s">
        <v>5</v>
      </c>
      <c r="D8" s="54"/>
      <c r="E8" s="53" t="s">
        <v>17</v>
      </c>
      <c r="F8" s="57" t="s">
        <v>18</v>
      </c>
      <c r="G8" s="59" t="s">
        <v>19</v>
      </c>
      <c r="H8" s="59"/>
      <c r="I8" s="60"/>
      <c r="J8" s="61" t="s">
        <v>20</v>
      </c>
      <c r="K8" s="59"/>
      <c r="L8" s="59"/>
      <c r="M8" s="59"/>
      <c r="N8" s="59"/>
      <c r="O8" s="59"/>
      <c r="P8" s="60"/>
      <c r="Q8" s="62" t="s">
        <v>21</v>
      </c>
    </row>
    <row r="9" spans="1:20" ht="158.25" customHeight="1" thickBot="1">
      <c r="A9" s="15" t="s">
        <v>1</v>
      </c>
      <c r="B9" s="52"/>
      <c r="C9" s="55"/>
      <c r="D9" s="56"/>
      <c r="E9" s="55"/>
      <c r="F9" s="58"/>
      <c r="G9" s="25" t="s">
        <v>22</v>
      </c>
      <c r="H9" s="25" t="s">
        <v>23</v>
      </c>
      <c r="I9" s="25" t="s">
        <v>24</v>
      </c>
      <c r="J9" s="25" t="s">
        <v>25</v>
      </c>
      <c r="K9" s="25" t="s">
        <v>2</v>
      </c>
      <c r="L9" s="25" t="s">
        <v>26</v>
      </c>
      <c r="M9" s="25" t="s">
        <v>27</v>
      </c>
      <c r="N9" s="25" t="s">
        <v>3</v>
      </c>
      <c r="O9" s="25" t="s">
        <v>4</v>
      </c>
      <c r="P9" s="25" t="s">
        <v>28</v>
      </c>
      <c r="Q9" s="63"/>
    </row>
    <row r="10" spans="1:20" ht="57" customHeight="1">
      <c r="A10" s="46">
        <v>1</v>
      </c>
      <c r="B10" s="44" t="s">
        <v>7</v>
      </c>
      <c r="C10" s="26">
        <v>1</v>
      </c>
      <c r="D10" s="27" t="s">
        <v>8</v>
      </c>
      <c r="E10" s="28">
        <v>1605</v>
      </c>
      <c r="F10" s="29">
        <f>Q10/E10</f>
        <v>14440.841090342679</v>
      </c>
      <c r="G10" s="30">
        <v>17804856.59</v>
      </c>
      <c r="H10" s="31">
        <v>0</v>
      </c>
      <c r="I10" s="31">
        <v>0</v>
      </c>
      <c r="J10" s="29">
        <v>479088.68</v>
      </c>
      <c r="K10" s="30">
        <v>4690920.1100000003</v>
      </c>
      <c r="L10" s="29">
        <v>39253.94</v>
      </c>
      <c r="M10" s="29">
        <v>0</v>
      </c>
      <c r="N10" s="29">
        <v>0</v>
      </c>
      <c r="O10" s="29">
        <v>0</v>
      </c>
      <c r="P10" s="30">
        <v>163430.63</v>
      </c>
      <c r="Q10" s="29">
        <f t="shared" ref="Q10:Q16" si="0">SUM(G10:P10)</f>
        <v>23177549.949999999</v>
      </c>
      <c r="R10" s="8"/>
      <c r="S10" s="8"/>
      <c r="T10" s="22"/>
    </row>
    <row r="11" spans="1:20" ht="54" customHeight="1">
      <c r="A11" s="46"/>
      <c r="B11" s="44"/>
      <c r="C11" s="1">
        <v>2</v>
      </c>
      <c r="D11" s="9" t="s">
        <v>9</v>
      </c>
      <c r="E11" s="23">
        <v>1508</v>
      </c>
      <c r="F11" s="3">
        <f t="shared" ref="F11:F16" si="1">Q11/E11</f>
        <v>19908.108282493369</v>
      </c>
      <c r="G11" s="2">
        <v>20230328.399999999</v>
      </c>
      <c r="H11" s="4">
        <v>0</v>
      </c>
      <c r="I11" s="4">
        <v>0</v>
      </c>
      <c r="J11" s="3">
        <v>307218.7</v>
      </c>
      <c r="K11" s="2">
        <v>4313185.05</v>
      </c>
      <c r="L11" s="3">
        <v>47034.96</v>
      </c>
      <c r="M11" s="3">
        <v>1018453.15</v>
      </c>
      <c r="N11" s="3">
        <v>0</v>
      </c>
      <c r="O11" s="3">
        <v>0</v>
      </c>
      <c r="P11" s="2">
        <v>4105207.0300000021</v>
      </c>
      <c r="Q11" s="3">
        <f t="shared" si="0"/>
        <v>30021427.289999999</v>
      </c>
      <c r="R11" s="8"/>
      <c r="S11" s="8"/>
      <c r="T11" s="22"/>
    </row>
    <row r="12" spans="1:20" ht="54" customHeight="1">
      <c r="A12" s="46"/>
      <c r="B12" s="44"/>
      <c r="C12" s="1">
        <v>3</v>
      </c>
      <c r="D12" s="9" t="s">
        <v>10</v>
      </c>
      <c r="E12" s="23">
        <v>982</v>
      </c>
      <c r="F12" s="3">
        <f t="shared" si="1"/>
        <v>43412.338146639508</v>
      </c>
      <c r="G12" s="2">
        <v>22294219.09</v>
      </c>
      <c r="H12" s="4">
        <v>0</v>
      </c>
      <c r="I12" s="4">
        <v>0</v>
      </c>
      <c r="J12" s="3">
        <v>985832.79</v>
      </c>
      <c r="K12" s="2">
        <v>9639022.2799999993</v>
      </c>
      <c r="L12" s="3">
        <v>57570.18</v>
      </c>
      <c r="M12" s="3">
        <v>694350</v>
      </c>
      <c r="N12" s="3">
        <v>0</v>
      </c>
      <c r="O12" s="3">
        <v>0</v>
      </c>
      <c r="P12" s="2">
        <f>5741671.01+3218250.71</f>
        <v>8959921.7199999988</v>
      </c>
      <c r="Q12" s="3">
        <f t="shared" si="0"/>
        <v>42630916.059999995</v>
      </c>
      <c r="R12" s="8"/>
      <c r="S12" s="8"/>
      <c r="T12" s="22"/>
    </row>
    <row r="13" spans="1:20" ht="54" customHeight="1">
      <c r="A13" s="46"/>
      <c r="B13" s="44"/>
      <c r="C13" s="1">
        <v>4</v>
      </c>
      <c r="D13" s="9" t="s">
        <v>11</v>
      </c>
      <c r="E13" s="23">
        <v>2450</v>
      </c>
      <c r="F13" s="3">
        <f t="shared" si="1"/>
        <v>13730.505693877552</v>
      </c>
      <c r="G13" s="2">
        <v>23013112.710000001</v>
      </c>
      <c r="H13" s="4">
        <v>0</v>
      </c>
      <c r="I13" s="4">
        <v>0</v>
      </c>
      <c r="J13" s="3">
        <v>671185.21</v>
      </c>
      <c r="K13" s="2">
        <v>7692901.3099999996</v>
      </c>
      <c r="L13" s="3">
        <v>52481.2</v>
      </c>
      <c r="M13" s="3">
        <v>0</v>
      </c>
      <c r="N13" s="3">
        <v>0</v>
      </c>
      <c r="O13" s="3">
        <v>0</v>
      </c>
      <c r="P13" s="2">
        <v>2210058.52</v>
      </c>
      <c r="Q13" s="3">
        <f t="shared" si="0"/>
        <v>33639738.950000003</v>
      </c>
      <c r="R13" s="8"/>
      <c r="S13" s="8"/>
      <c r="T13" s="22"/>
    </row>
    <row r="14" spans="1:20" ht="37.5" customHeight="1">
      <c r="A14" s="46"/>
      <c r="B14" s="44"/>
      <c r="C14" s="1">
        <v>5</v>
      </c>
      <c r="D14" s="9" t="s">
        <v>12</v>
      </c>
      <c r="E14" s="23">
        <v>781</v>
      </c>
      <c r="F14" s="3">
        <f t="shared" si="1"/>
        <v>32613.8476184379</v>
      </c>
      <c r="G14" s="2">
        <v>16544282.83</v>
      </c>
      <c r="H14" s="4">
        <v>0</v>
      </c>
      <c r="I14" s="4">
        <v>0</v>
      </c>
      <c r="J14" s="3">
        <v>662665.66</v>
      </c>
      <c r="K14" s="2">
        <v>6564241.4199999999</v>
      </c>
      <c r="L14" s="3">
        <v>10424.280000000001</v>
      </c>
      <c r="M14" s="3">
        <v>41368</v>
      </c>
      <c r="N14" s="3">
        <v>0</v>
      </c>
      <c r="O14" s="3">
        <v>0</v>
      </c>
      <c r="P14" s="2">
        <v>1648432.8000000003</v>
      </c>
      <c r="Q14" s="3">
        <f t="shared" si="0"/>
        <v>25471414.989999998</v>
      </c>
      <c r="R14" s="8"/>
      <c r="S14" s="8"/>
      <c r="T14" s="22"/>
    </row>
    <row r="15" spans="1:20" ht="39.75" customHeight="1">
      <c r="A15" s="46"/>
      <c r="B15" s="44"/>
      <c r="C15" s="1">
        <v>6</v>
      </c>
      <c r="D15" s="9" t="s">
        <v>13</v>
      </c>
      <c r="E15" s="23">
        <v>1465</v>
      </c>
      <c r="F15" s="3">
        <f t="shared" si="1"/>
        <v>18463.737406143344</v>
      </c>
      <c r="G15" s="2">
        <v>16750959.48</v>
      </c>
      <c r="H15" s="4">
        <v>0</v>
      </c>
      <c r="I15" s="4">
        <v>0</v>
      </c>
      <c r="J15" s="3">
        <v>475670.04</v>
      </c>
      <c r="K15" s="2">
        <v>7529903.8399999999</v>
      </c>
      <c r="L15" s="3">
        <v>114628.5</v>
      </c>
      <c r="M15" s="3">
        <v>0</v>
      </c>
      <c r="N15" s="3">
        <v>0</v>
      </c>
      <c r="O15" s="3">
        <v>0</v>
      </c>
      <c r="P15" s="2">
        <v>2178213.4400000013</v>
      </c>
      <c r="Q15" s="3">
        <f t="shared" si="0"/>
        <v>27049375.300000001</v>
      </c>
      <c r="R15" s="8"/>
      <c r="S15" s="8"/>
      <c r="T15" s="22"/>
    </row>
    <row r="16" spans="1:20" ht="51.75" customHeight="1" thickBot="1">
      <c r="A16" s="47"/>
      <c r="B16" s="45"/>
      <c r="C16" s="32">
        <v>7</v>
      </c>
      <c r="D16" s="33" t="s">
        <v>14</v>
      </c>
      <c r="E16" s="34">
        <v>710</v>
      </c>
      <c r="F16" s="35">
        <f t="shared" si="1"/>
        <v>37564.664760563384</v>
      </c>
      <c r="G16" s="36">
        <v>12473382.01</v>
      </c>
      <c r="H16" s="37">
        <v>0</v>
      </c>
      <c r="I16" s="37">
        <v>0</v>
      </c>
      <c r="J16" s="35">
        <v>2898992.56</v>
      </c>
      <c r="K16" s="36">
        <v>8867091.3399999999</v>
      </c>
      <c r="L16" s="35">
        <v>66764.97</v>
      </c>
      <c r="M16" s="35">
        <v>0</v>
      </c>
      <c r="N16" s="35">
        <v>0</v>
      </c>
      <c r="O16" s="35">
        <v>0</v>
      </c>
      <c r="P16" s="36">
        <v>2364681.100000001</v>
      </c>
      <c r="Q16" s="35">
        <f t="shared" si="0"/>
        <v>26670911.98</v>
      </c>
      <c r="R16" s="8"/>
      <c r="S16" s="8"/>
      <c r="T16" s="22"/>
    </row>
    <row r="17" spans="1:20" s="11" customFormat="1" ht="26.25" customHeight="1" thickBot="1">
      <c r="A17" s="42" t="s">
        <v>6</v>
      </c>
      <c r="B17" s="43"/>
      <c r="C17" s="43"/>
      <c r="D17" s="43"/>
      <c r="E17" s="38">
        <f>SUM(E10:E16)</f>
        <v>9501</v>
      </c>
      <c r="F17" s="39"/>
      <c r="G17" s="40">
        <f t="shared" ref="G17:P17" si="2">SUM(G10:G16)</f>
        <v>129111141.11</v>
      </c>
      <c r="H17" s="40">
        <f t="shared" si="2"/>
        <v>0</v>
      </c>
      <c r="I17" s="40">
        <f t="shared" si="2"/>
        <v>0</v>
      </c>
      <c r="J17" s="40">
        <f t="shared" si="2"/>
        <v>6480653.6400000006</v>
      </c>
      <c r="K17" s="40">
        <f t="shared" si="2"/>
        <v>49297265.349999994</v>
      </c>
      <c r="L17" s="40">
        <f t="shared" si="2"/>
        <v>388158.02999999991</v>
      </c>
      <c r="M17" s="40">
        <f t="shared" si="2"/>
        <v>1754171.15</v>
      </c>
      <c r="N17" s="40">
        <f t="shared" si="2"/>
        <v>0</v>
      </c>
      <c r="O17" s="40">
        <f t="shared" si="2"/>
        <v>0</v>
      </c>
      <c r="P17" s="40">
        <f t="shared" si="2"/>
        <v>21629945.240000002</v>
      </c>
      <c r="Q17" s="41">
        <f>SUM(Q10:Q16)</f>
        <v>208661334.51999998</v>
      </c>
      <c r="R17" s="14"/>
      <c r="S17" s="14"/>
      <c r="T17" s="14"/>
    </row>
    <row r="19" spans="1:20">
      <c r="K19" s="8"/>
    </row>
  </sheetData>
  <mergeCells count="16">
    <mergeCell ref="A17:D17"/>
    <mergeCell ref="B10:B16"/>
    <mergeCell ref="A10:A16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7"/>
  <sheetViews>
    <sheetView topLeftCell="A7" zoomScale="85" zoomScaleNormal="85" workbookViewId="0">
      <selection activeCell="A3" sqref="A3:Q3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0" ht="18.7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20" ht="18.7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20" ht="18.7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20" ht="15.75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20" ht="15.75">
      <c r="A6" s="49" t="s">
        <v>31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20" ht="16.5" thickBot="1">
      <c r="A7" s="6"/>
      <c r="P7" s="50" t="s">
        <v>29</v>
      </c>
      <c r="Q7" s="50"/>
    </row>
    <row r="8" spans="1:20" ht="31.5" customHeight="1" thickBot="1">
      <c r="A8" s="17" t="s">
        <v>0</v>
      </c>
      <c r="B8" s="51" t="s">
        <v>16</v>
      </c>
      <c r="C8" s="53" t="s">
        <v>5</v>
      </c>
      <c r="D8" s="54"/>
      <c r="E8" s="53" t="s">
        <v>17</v>
      </c>
      <c r="F8" s="57" t="s">
        <v>18</v>
      </c>
      <c r="G8" s="59" t="s">
        <v>19</v>
      </c>
      <c r="H8" s="59"/>
      <c r="I8" s="60"/>
      <c r="J8" s="61" t="s">
        <v>20</v>
      </c>
      <c r="K8" s="59"/>
      <c r="L8" s="59"/>
      <c r="M8" s="59"/>
      <c r="N8" s="59"/>
      <c r="O8" s="59"/>
      <c r="P8" s="60"/>
      <c r="Q8" s="62" t="s">
        <v>21</v>
      </c>
    </row>
    <row r="9" spans="1:20" ht="158.25" customHeight="1" thickBot="1">
      <c r="A9" s="18" t="s">
        <v>1</v>
      </c>
      <c r="B9" s="52"/>
      <c r="C9" s="55"/>
      <c r="D9" s="56"/>
      <c r="E9" s="55"/>
      <c r="F9" s="58"/>
      <c r="G9" s="19" t="s">
        <v>22</v>
      </c>
      <c r="H9" s="19" t="s">
        <v>23</v>
      </c>
      <c r="I9" s="19" t="s">
        <v>24</v>
      </c>
      <c r="J9" s="19" t="s">
        <v>25</v>
      </c>
      <c r="K9" s="19" t="s">
        <v>2</v>
      </c>
      <c r="L9" s="19" t="s">
        <v>26</v>
      </c>
      <c r="M9" s="19" t="s">
        <v>27</v>
      </c>
      <c r="N9" s="19" t="s">
        <v>3</v>
      </c>
      <c r="O9" s="19" t="s">
        <v>4</v>
      </c>
      <c r="P9" s="19" t="s">
        <v>28</v>
      </c>
      <c r="Q9" s="63"/>
    </row>
    <row r="10" spans="1:20" ht="57" customHeight="1">
      <c r="A10" s="46">
        <v>1</v>
      </c>
      <c r="B10" s="44" t="s">
        <v>7</v>
      </c>
      <c r="C10" s="1">
        <v>1</v>
      </c>
      <c r="D10" s="9" t="s">
        <v>8</v>
      </c>
      <c r="E10" s="23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2"/>
    </row>
    <row r="11" spans="1:20" ht="54" customHeight="1">
      <c r="A11" s="46"/>
      <c r="B11" s="44"/>
      <c r="C11" s="1">
        <v>2</v>
      </c>
      <c r="D11" s="9" t="s">
        <v>9</v>
      </c>
      <c r="E11" s="23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2"/>
    </row>
    <row r="12" spans="1:20" ht="54" customHeight="1">
      <c r="A12" s="46"/>
      <c r="B12" s="44"/>
      <c r="C12" s="1">
        <v>3</v>
      </c>
      <c r="D12" s="9" t="s">
        <v>10</v>
      </c>
      <c r="E12" s="23">
        <v>982</v>
      </c>
      <c r="F12" s="3">
        <f t="shared" si="1"/>
        <v>35419.291089613034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6951941.0000000019</v>
      </c>
      <c r="Q12" s="3">
        <f t="shared" si="0"/>
        <v>34781743.850000001</v>
      </c>
      <c r="R12" s="8"/>
      <c r="S12" s="8"/>
      <c r="T12" s="22"/>
    </row>
    <row r="13" spans="1:20" ht="54" customHeight="1">
      <c r="A13" s="46"/>
      <c r="B13" s="44"/>
      <c r="C13" s="1">
        <v>4</v>
      </c>
      <c r="D13" s="9" t="s">
        <v>11</v>
      </c>
      <c r="E13" s="23">
        <v>2450</v>
      </c>
      <c r="F13" s="3">
        <f t="shared" si="1"/>
        <v>17451.69017142857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42756640.920000002</v>
      </c>
      <c r="R13" s="8"/>
      <c r="S13" s="8"/>
      <c r="T13" s="22"/>
    </row>
    <row r="14" spans="1:20" ht="37.5" customHeight="1">
      <c r="A14" s="46"/>
      <c r="B14" s="44"/>
      <c r="C14" s="1">
        <v>5</v>
      </c>
      <c r="D14" s="9" t="s">
        <v>12</v>
      </c>
      <c r="E14" s="23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2"/>
    </row>
    <row r="15" spans="1:20" ht="39.75" customHeight="1">
      <c r="A15" s="46"/>
      <c r="B15" s="44"/>
      <c r="C15" s="1">
        <v>6</v>
      </c>
      <c r="D15" s="9" t="s">
        <v>13</v>
      </c>
      <c r="E15" s="23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2"/>
    </row>
    <row r="16" spans="1:20" ht="51.75" customHeight="1">
      <c r="A16" s="46"/>
      <c r="B16" s="44"/>
      <c r="C16" s="1">
        <v>7</v>
      </c>
      <c r="D16" s="9" t="s">
        <v>14</v>
      </c>
      <c r="E16" s="23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2"/>
    </row>
    <row r="17" spans="1:18" s="11" customFormat="1" ht="26.25" customHeight="1">
      <c r="A17" s="64" t="s">
        <v>6</v>
      </c>
      <c r="B17" s="64"/>
      <c r="C17" s="64"/>
      <c r="D17" s="64"/>
      <c r="E17" s="16">
        <f>SUM(E10:E16)</f>
        <v>9501</v>
      </c>
      <c r="F17" s="21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4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7"/>
  <sheetViews>
    <sheetView tabSelected="1" zoomScale="85" zoomScaleNormal="85" workbookViewId="0">
      <selection activeCell="A3" sqref="A3:Q3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0" ht="18.7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20" ht="18.7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20" ht="18.7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20" ht="15.75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20" ht="15.75">
      <c r="A6" s="49" t="s">
        <v>32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20" ht="16.5" thickBot="1">
      <c r="A7" s="6"/>
      <c r="P7" s="50" t="s">
        <v>29</v>
      </c>
      <c r="Q7" s="50"/>
    </row>
    <row r="8" spans="1:20" ht="31.5" customHeight="1" thickBot="1">
      <c r="A8" s="17" t="s">
        <v>0</v>
      </c>
      <c r="B8" s="51" t="s">
        <v>16</v>
      </c>
      <c r="C8" s="53" t="s">
        <v>5</v>
      </c>
      <c r="D8" s="54"/>
      <c r="E8" s="53" t="s">
        <v>17</v>
      </c>
      <c r="F8" s="57" t="s">
        <v>18</v>
      </c>
      <c r="G8" s="59" t="s">
        <v>19</v>
      </c>
      <c r="H8" s="59"/>
      <c r="I8" s="60"/>
      <c r="J8" s="61" t="s">
        <v>20</v>
      </c>
      <c r="K8" s="59"/>
      <c r="L8" s="59"/>
      <c r="M8" s="59"/>
      <c r="N8" s="59"/>
      <c r="O8" s="59"/>
      <c r="P8" s="60"/>
      <c r="Q8" s="62" t="s">
        <v>21</v>
      </c>
    </row>
    <row r="9" spans="1:20" ht="158.25" customHeight="1" thickBot="1">
      <c r="A9" s="18" t="s">
        <v>1</v>
      </c>
      <c r="B9" s="52"/>
      <c r="C9" s="55"/>
      <c r="D9" s="56"/>
      <c r="E9" s="55"/>
      <c r="F9" s="58"/>
      <c r="G9" s="19" t="s">
        <v>22</v>
      </c>
      <c r="H9" s="19" t="s">
        <v>23</v>
      </c>
      <c r="I9" s="19" t="s">
        <v>24</v>
      </c>
      <c r="J9" s="19" t="s">
        <v>25</v>
      </c>
      <c r="K9" s="19" t="s">
        <v>2</v>
      </c>
      <c r="L9" s="19" t="s">
        <v>26</v>
      </c>
      <c r="M9" s="19" t="s">
        <v>27</v>
      </c>
      <c r="N9" s="19" t="s">
        <v>3</v>
      </c>
      <c r="O9" s="19" t="s">
        <v>4</v>
      </c>
      <c r="P9" s="19" t="s">
        <v>28</v>
      </c>
      <c r="Q9" s="63"/>
    </row>
    <row r="10" spans="1:20" ht="57" customHeight="1">
      <c r="A10" s="46">
        <v>1</v>
      </c>
      <c r="B10" s="44" t="s">
        <v>7</v>
      </c>
      <c r="C10" s="1">
        <v>1</v>
      </c>
      <c r="D10" s="9" t="s">
        <v>8</v>
      </c>
      <c r="E10" s="23">
        <v>1605</v>
      </c>
      <c r="F10" s="3">
        <f>Q10/E10</f>
        <v>15708.458361370718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1064274.0000000019</v>
      </c>
      <c r="Q10" s="3">
        <f t="shared" ref="Q10:Q16" si="0">SUM(G10:P10)</f>
        <v>25212075.670000002</v>
      </c>
      <c r="R10" s="8"/>
      <c r="S10" s="8"/>
      <c r="T10" s="22"/>
    </row>
    <row r="11" spans="1:20" ht="54" customHeight="1">
      <c r="A11" s="46"/>
      <c r="B11" s="44"/>
      <c r="C11" s="1">
        <v>2</v>
      </c>
      <c r="D11" s="9" t="s">
        <v>9</v>
      </c>
      <c r="E11" s="23">
        <v>1508</v>
      </c>
      <c r="F11" s="3">
        <f t="shared" ref="F11:F16" si="1">Q11/E11</f>
        <v>21485.061757294428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4025475.0999999987</v>
      </c>
      <c r="Q11" s="3">
        <f t="shared" si="0"/>
        <v>32399473.129999999</v>
      </c>
      <c r="R11" s="8"/>
      <c r="S11" s="8"/>
      <c r="T11" s="22"/>
    </row>
    <row r="12" spans="1:20" ht="54" customHeight="1">
      <c r="A12" s="46"/>
      <c r="B12" s="44"/>
      <c r="C12" s="1">
        <v>3</v>
      </c>
      <c r="D12" s="9" t="s">
        <v>10</v>
      </c>
      <c r="E12" s="23">
        <v>982</v>
      </c>
      <c r="F12" s="3">
        <f t="shared" si="1"/>
        <v>35419.291089613034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6951941.0000000019</v>
      </c>
      <c r="Q12" s="3">
        <f t="shared" si="0"/>
        <v>34781743.850000001</v>
      </c>
      <c r="R12" s="8"/>
      <c r="S12" s="8"/>
      <c r="T12" s="22"/>
    </row>
    <row r="13" spans="1:20" ht="54" customHeight="1">
      <c r="A13" s="46"/>
      <c r="B13" s="44"/>
      <c r="C13" s="1">
        <v>4</v>
      </c>
      <c r="D13" s="9" t="s">
        <v>11</v>
      </c>
      <c r="E13" s="23">
        <v>2450</v>
      </c>
      <c r="F13" s="3">
        <f t="shared" si="1"/>
        <v>17451.69017142857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1720011.0000000019</v>
      </c>
      <c r="Q13" s="3">
        <f t="shared" si="0"/>
        <v>42756640.920000002</v>
      </c>
      <c r="R13" s="8"/>
      <c r="S13" s="8"/>
      <c r="T13" s="22"/>
    </row>
    <row r="14" spans="1:20" ht="37.5" customHeight="1">
      <c r="A14" s="46"/>
      <c r="B14" s="44"/>
      <c r="C14" s="1">
        <v>5</v>
      </c>
      <c r="D14" s="9" t="s">
        <v>12</v>
      </c>
      <c r="E14" s="23">
        <v>781</v>
      </c>
      <c r="F14" s="3">
        <f t="shared" si="1"/>
        <v>30549.304737516006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1494398.0699999998</v>
      </c>
      <c r="Q14" s="3">
        <f t="shared" si="0"/>
        <v>23859007</v>
      </c>
      <c r="R14" s="8"/>
      <c r="S14" s="8"/>
      <c r="T14" s="22"/>
    </row>
    <row r="15" spans="1:20" ht="39.75" customHeight="1">
      <c r="A15" s="46"/>
      <c r="B15" s="44"/>
      <c r="C15" s="1">
        <v>6</v>
      </c>
      <c r="D15" s="9" t="s">
        <v>13</v>
      </c>
      <c r="E15" s="23">
        <v>1465</v>
      </c>
      <c r="F15" s="3">
        <f t="shared" si="1"/>
        <v>18593.464846416384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1796920</v>
      </c>
      <c r="Q15" s="3">
        <f t="shared" si="0"/>
        <v>27239426</v>
      </c>
      <c r="R15" s="8"/>
      <c r="S15" s="8"/>
      <c r="T15" s="22"/>
    </row>
    <row r="16" spans="1:20" ht="51.75" customHeight="1">
      <c r="A16" s="46"/>
      <c r="B16" s="44"/>
      <c r="C16" s="1">
        <v>7</v>
      </c>
      <c r="D16" s="9" t="s">
        <v>14</v>
      </c>
      <c r="E16" s="23">
        <v>710</v>
      </c>
      <c r="F16" s="3">
        <f t="shared" si="1"/>
        <v>28183.582295774646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1447007.9999999995</v>
      </c>
      <c r="Q16" s="3">
        <f t="shared" si="0"/>
        <v>20010343.43</v>
      </c>
      <c r="R16" s="8"/>
      <c r="S16" s="8"/>
      <c r="T16" s="22"/>
    </row>
    <row r="17" spans="1:18" s="11" customFormat="1" ht="26.25" customHeight="1">
      <c r="A17" s="64" t="s">
        <v>6</v>
      </c>
      <c r="B17" s="64"/>
      <c r="C17" s="64"/>
      <c r="D17" s="64"/>
      <c r="E17" s="16">
        <f>SUM(E10:E16)</f>
        <v>9501</v>
      </c>
      <c r="F17" s="21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4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таблица 3 ДОП 2021</vt:lpstr>
      <vt:lpstr>таблица 3 ДОП 2022</vt:lpstr>
      <vt:lpstr>таблица 3 ДОП 2023</vt:lpstr>
      <vt:lpstr>Лист2</vt:lpstr>
      <vt:lpstr>Лист3</vt:lpstr>
      <vt:lpstr>'таблица 3 ДОП 2021'!sub_11000</vt:lpstr>
      <vt:lpstr>'таблица 3 ДОП 2022'!sub_11000</vt:lpstr>
      <vt:lpstr>'таблица 3 ДОП 2023'!sub_11000</vt:lpstr>
      <vt:lpstr>'таблица 3 ДОП 2021'!Область_печати</vt:lpstr>
      <vt:lpstr>'таблица 3 ДОП 2022'!Область_печати</vt:lpstr>
      <vt:lpstr>'таблица 3 ДОП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2022-03-15T08:23:35Z</cp:lastPrinted>
  <dcterms:created xsi:type="dcterms:W3CDTF">2020-06-29T08:41:14Z</dcterms:created>
  <dcterms:modified xsi:type="dcterms:W3CDTF">2022-03-15T08:24:04Z</dcterms:modified>
</cp:coreProperties>
</file>